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20 ASFALTO\PLANILHA\JARDIM ANDRESSA PARTE II\"/>
    </mc:Choice>
  </mc:AlternateContent>
  <bookViews>
    <workbookView xWindow="240" yWindow="75" windowWidth="20730" windowHeight="11760" tabRatio="601" activeTab="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G9" i="22" l="1"/>
  <c r="H9" i="22" s="1"/>
  <c r="E11" i="22" l="1"/>
  <c r="E10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<sst xmlns="http://schemas.openxmlformats.org/spreadsheetml/2006/main" count="117" uniqueCount="91">
  <si>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</si>
  <si>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</si>
  <si>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</si>
  <si>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</si>
  <si>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</si>
  <si>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</si>
  <si>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</si>
  <si>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</si>
  <si>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</si>
  <si>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</si>
  <si>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</si>
  <si>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</si>
  <si>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</si>
  <si>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</si>
  <si>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</si>
  <si>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</si>
  <si>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</si>
  <si>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</si>
  <si>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</si>
  <si>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</si>
  <si>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</si>
  <si>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</si>
  <si>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</si>
  <si>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</si>
  <si>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</si>
  <si>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</si>
  <si>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</si>
  <si>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</si>
  <si>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</si>
  <si>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</si>
  <si>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</si>
  <si>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</si>
  <si>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</si>
  <si>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</si>
  <si>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</si>
  <si>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</si>
  <si>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</si>
  <si>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</si>
  <si>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</si>
  <si>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</si>
  <si>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</si>
  <si>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</si>
  <si>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</si>
  <si>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</si>
  <si>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</si>
  <si>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</si>
  <si>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</si>
  <si>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</si>
  <si>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</si>
  <si>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</si>
  <si>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</si>
  <si>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</si>
  <si>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</si>
  <si>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</si>
  <si>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</si>
  <si>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</si>
  <si>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</si>
  <si>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</si>
  <si>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</si>
  <si>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</si>
  <si>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</si>
  <si>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</si>
  <si>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</si>
  <si>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</si>
  <si>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</si>
  <si>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</si>
  <si>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</si>
  <si>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</si>
  <si>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</si>
  <si>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</si>
  <si>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</si>
  <si>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</si>
  <si>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</si>
  <si>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</si>
  <si>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</si>
  <si>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</si>
  <si>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</si>
  <si>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</si>
  <si>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</si>
  <si>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</si>
  <si>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>COMPOSIÇÃO DO BDI</t>
  </si>
  <si>
    <t>DEPARTAMENTO DE ENGENHARIA E ARQUITETURA</t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</si>
  <si>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</si>
  <si>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</si>
  <si>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</si>
  <si>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2.804,00M²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</si>
  <si>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JARDIM ANDRESSA - RUAS MÁRCIO A. BARBOSA DOS SANTOS E LUCAS J. DE SOUZA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</si>
  <si>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RUAS MÁRCIO A. BARBOSA DOS SANTOS E LUCAS J. DE SOUZA (JARDIM ANDRESSA)</t>
    </r>
  </si>
  <si>
    <t>BASE DE PREÇOS: TABELA SINAPI DEZEMBRO DE 2019 NÃO DESONERADO</t>
  </si>
  <si>
    <t>MARCELÂNDIA, 21 DE FEVEREIRO DE 2020.</t>
  </si>
  <si>
    <t xml:space="preserve"> Prazo: 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</si>
</sst>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10" fontId="5" fillId="13" borderId="25" xfId="4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10" fontId="5" fillId="0" borderId="0" xfId="51" applyNumberForma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7"/>
  <sheetViews>
    <sheetView view="pageBreakPreview" zoomScaleNormal="75" zoomScaleSheetLayoutView="100" workbookViewId="0">
      <selection sqref="A1:H1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8" ht="69.75" customHeight="1" x14ac:dyDescent="0.2">
      <c r="A1" s="143" t="s">
        <v>82</v>
      </c>
      <c r="B1" s="143"/>
      <c r="C1" s="143"/>
      <c r="D1" s="143"/>
      <c r="E1" s="143"/>
      <c r="F1" s="143"/>
      <c r="G1" s="143"/>
      <c r="H1" s="143"/>
    </row>
    <row r="2" spans="1:8" s="3" customFormat="1" ht="38.25" customHeight="1" x14ac:dyDescent="0.35">
      <c r="A2" s="144" t="s">
        <v>81</v>
      </c>
      <c r="B2" s="144"/>
      <c r="C2" s="144"/>
      <c r="D2" s="144"/>
      <c r="E2" s="144"/>
      <c r="F2" s="144"/>
      <c r="G2" s="144"/>
      <c r="H2" s="144"/>
    </row>
    <row r="3" spans="1:8" s="4" customFormat="1" ht="18" customHeight="1" x14ac:dyDescent="0.25">
      <c r="A3" s="145" t="s">
        <v>85</v>
      </c>
      <c r="B3" s="145"/>
      <c r="C3" s="145"/>
      <c r="D3" s="145"/>
      <c r="E3" s="145"/>
      <c r="F3" s="145"/>
      <c r="G3" s="145"/>
      <c r="H3" s="145"/>
    </row>
    <row r="4" spans="1:8" ht="29.25" customHeight="1" x14ac:dyDescent="0.2">
      <c r="A4" s="147" t="s">
        <v>87</v>
      </c>
      <c r="B4" s="147"/>
      <c r="C4" s="147"/>
      <c r="D4" s="147"/>
      <c r="E4" s="147"/>
      <c r="F4" s="147"/>
      <c r="G4" s="134"/>
      <c r="H4" s="134"/>
    </row>
    <row r="5" spans="1:8" ht="39" customHeight="1" x14ac:dyDescent="0.2">
      <c r="A5" s="144" t="s">
        <v>2</v>
      </c>
      <c r="B5" s="144"/>
      <c r="C5" s="144"/>
      <c r="D5" s="144"/>
      <c r="E5" s="144"/>
      <c r="F5" s="144"/>
      <c r="G5" s="144"/>
      <c r="H5" s="144"/>
    </row>
    <row r="6" spans="1:8" s="53" customFormat="1" ht="16.5" x14ac:dyDescent="0.3">
      <c r="A6" s="145" t="s">
        <v>88</v>
      </c>
      <c r="B6" s="145"/>
      <c r="C6" s="145"/>
      <c r="D6" s="145"/>
      <c r="E6" s="145"/>
      <c r="F6" s="145"/>
      <c r="G6" s="123" t="s">
        <v>69</v>
      </c>
      <c r="H6" s="124">
        <v>0.19600000000000001</v>
      </c>
    </row>
    <row r="7" spans="1:8" s="6" customFormat="1" ht="15" customHeight="1" x14ac:dyDescent="0.2">
      <c r="A7" s="146" t="s">
        <v>0</v>
      </c>
      <c r="B7" s="149" t="s">
        <v>56</v>
      </c>
      <c r="C7" s="146" t="s">
        <v>5</v>
      </c>
      <c r="D7" s="148" t="s">
        <v>6</v>
      </c>
      <c r="E7" s="148" t="s">
        <v>7</v>
      </c>
      <c r="F7" s="148" t="s">
        <v>8</v>
      </c>
      <c r="G7" s="148"/>
      <c r="H7" s="148"/>
    </row>
    <row r="8" spans="1:8" s="6" customFormat="1" ht="15" customHeight="1" x14ac:dyDescent="0.2">
      <c r="A8" s="146"/>
      <c r="B8" s="149"/>
      <c r="C8" s="146"/>
      <c r="D8" s="148"/>
      <c r="E8" s="148"/>
      <c r="F8" s="125" t="s">
        <v>71</v>
      </c>
      <c r="G8" s="125" t="s">
        <v>70</v>
      </c>
      <c r="H8" s="126" t="s">
        <v>1</v>
      </c>
    </row>
    <row r="9" spans="1:8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2804</v>
      </c>
      <c r="F9" s="54">
        <v>7.7</v>
      </c>
      <c r="G9" s="58">
        <f>TRUNC((1+$H$6)*F9,2)</f>
        <v>9.1999999999999993</v>
      </c>
      <c r="H9" s="127">
        <f>TRUNC(G9*E9,2)</f>
        <v>25796.799999999999</v>
      </c>
    </row>
    <row r="10" spans="1:8" s="6" customFormat="1" ht="29.25" customHeight="1" x14ac:dyDescent="0.2">
      <c r="A10" s="1">
        <v>2</v>
      </c>
      <c r="B10" s="1">
        <v>97807</v>
      </c>
      <c r="C10" s="128" t="s">
        <v>76</v>
      </c>
      <c r="D10" s="1" t="s">
        <v>63</v>
      </c>
      <c r="E10" s="54">
        <f>E9</f>
        <v>2804</v>
      </c>
      <c r="F10" s="54">
        <v>14.08</v>
      </c>
      <c r="G10" s="58">
        <f>TRUNC((1+$H$6)*F10,2)</f>
        <v>16.829999999999998</v>
      </c>
      <c r="H10" s="127">
        <f>TRUNC(G10*E10,2)</f>
        <v>47191.32</v>
      </c>
    </row>
    <row r="11" spans="1:8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f>E9</f>
        <v>2804</v>
      </c>
      <c r="F11" s="54">
        <v>5.21</v>
      </c>
      <c r="G11" s="58">
        <f>TRUNC((1+$H$6)*F11,2)</f>
        <v>6.23</v>
      </c>
      <c r="H11" s="127">
        <f>TRUNC(G11*E11,2)</f>
        <v>17468.919999999998</v>
      </c>
    </row>
    <row r="12" spans="1:8" s="41" customFormat="1" ht="15.75" customHeight="1" x14ac:dyDescent="0.2">
      <c r="A12" s="141" t="s">
        <v>3</v>
      </c>
      <c r="B12" s="141"/>
      <c r="C12" s="141"/>
      <c r="D12" s="141"/>
      <c r="E12" s="141"/>
      <c r="F12" s="141"/>
      <c r="G12" s="141"/>
      <c r="H12" s="129">
        <f>SUM(H9:H11)</f>
        <v>90457.04</v>
      </c>
    </row>
    <row r="13" spans="1:8" s="41" customFormat="1" ht="15.75" customHeight="1" x14ac:dyDescent="0.2">
      <c r="A13" s="76"/>
      <c r="B13" s="76"/>
      <c r="C13" s="76"/>
      <c r="D13" s="76"/>
      <c r="E13" s="76"/>
      <c r="F13" s="76"/>
      <c r="G13" s="76"/>
      <c r="H13" s="76"/>
    </row>
    <row r="14" spans="1:8" s="4" customFormat="1" ht="18" x14ac:dyDescent="0.25">
      <c r="A14" s="142" t="s">
        <v>55</v>
      </c>
      <c r="B14" s="142"/>
      <c r="C14" s="142"/>
      <c r="D14" s="142"/>
      <c r="E14" s="142"/>
      <c r="F14" s="142"/>
      <c r="G14" s="142"/>
      <c r="H14" s="130">
        <f>H12</f>
        <v>90457.04</v>
      </c>
    </row>
    <row r="16" spans="1:8" ht="14.25" customHeight="1" x14ac:dyDescent="0.2">
      <c r="C16" s="2"/>
      <c r="D16" s="2"/>
      <c r="E16" s="133"/>
      <c r="F16" s="140" t="s">
        <v>89</v>
      </c>
      <c r="G16" s="140"/>
      <c r="H16" s="140"/>
    </row>
    <row r="17" spans="3:8" ht="14.25" customHeight="1" x14ac:dyDescent="0.2">
      <c r="C17" s="2"/>
      <c r="D17" s="2"/>
      <c r="E17" s="138"/>
      <c r="F17" s="104"/>
      <c r="G17" s="104"/>
      <c r="H17" s="104"/>
    </row>
    <row r="18" spans="3:8" ht="14.25" customHeight="1" x14ac:dyDescent="0.2">
      <c r="C18" s="2"/>
      <c r="D18" s="2"/>
      <c r="E18" s="2"/>
      <c r="F18" s="104"/>
      <c r="G18" s="122"/>
      <c r="H18" s="104"/>
    </row>
    <row r="19" spans="3:8" ht="14.25" customHeight="1" x14ac:dyDescent="0.2">
      <c r="D19" s="102"/>
      <c r="E19" s="102"/>
      <c r="F19" s="102"/>
      <c r="G19" s="102"/>
    </row>
    <row r="20" spans="3:8" ht="14.25" customHeight="1" x14ac:dyDescent="0.2">
      <c r="D20" s="103"/>
      <c r="E20" s="103"/>
      <c r="F20" s="103"/>
      <c r="G20" s="103"/>
    </row>
    <row r="21" spans="3:8" ht="14.25" customHeight="1" x14ac:dyDescent="0.2">
      <c r="D21" s="139" t="s">
        <v>64</v>
      </c>
      <c r="E21" s="139"/>
      <c r="F21" s="139"/>
      <c r="G21" s="139"/>
      <c r="H21" s="88"/>
    </row>
    <row r="22" spans="3:8" ht="14.25" customHeight="1" x14ac:dyDescent="0.2">
      <c r="D22" s="139" t="s">
        <v>65</v>
      </c>
      <c r="E22" s="139"/>
      <c r="F22" s="139"/>
      <c r="G22" s="139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  <mergeCell ref="D21:G21"/>
    <mergeCell ref="D22:G22"/>
    <mergeCell ref="F16:H16"/>
    <mergeCell ref="A12:G12"/>
    <mergeCell ref="A14:G14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tabSelected="1" view="pageBreakPreview" zoomScale="80" zoomScaleNormal="80" zoomScaleSheetLayoutView="80" workbookViewId="0">
      <selection sqref="A1:R1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hidden="1" customWidth="1"/>
    <col min="14" max="14" width="13.42578125" style="17" hidden="1" customWidth="1"/>
    <col min="15" max="15" width="17.85546875" style="17" hidden="1" customWidth="1"/>
    <col min="16" max="16" width="13.42578125" style="17" hidden="1" customWidth="1"/>
    <col min="17" max="17" width="17.85546875" style="17" hidden="1" customWidth="1"/>
    <col min="18" max="18" width="13.42578125" style="17" hidden="1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51" t="s">
        <v>83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0"/>
      <c r="T1" s="10"/>
    </row>
    <row r="2" spans="1:22" ht="28.5" customHeight="1" x14ac:dyDescent="0.2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0"/>
      <c r="T2" s="10"/>
    </row>
    <row r="3" spans="1:22" s="13" customFormat="1" ht="38.25" customHeight="1" x14ac:dyDescent="0.2">
      <c r="A3" s="144" t="str">
        <f>'PLANILHA ORÇAMENTÁRIA'!A2:H2</f>
        <v>DEPARTAMENTO DE ENGENHARIA E ARQUITETURA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2"/>
      <c r="T3" s="12"/>
    </row>
    <row r="4" spans="1:22" s="13" customFormat="1" ht="18" x14ac:dyDescent="0.25">
      <c r="A4" s="150" t="str">
        <f>'PLANILHA ORÇAMENTÁRIA'!A3:H3</f>
        <v>OBRA: PAVIMENTAÇÃO ASFÁLTICA EM TSD - ÁREA: 2.804,00M²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2"/>
      <c r="T4" s="12"/>
    </row>
    <row r="5" spans="1:22" s="13" customFormat="1" ht="18" x14ac:dyDescent="0.25">
      <c r="A5" s="150" t="str">
        <f>'PLANILHA ORÇAMENTÁRIA'!A4:H4</f>
        <v>LOCALIZAÇÃO: MUNICÍPIO DE MARCELÂNDIA-MT - RUAS MÁRCIO A. BARBOSA DOS SANTOS E LUCAS J. DE SOUZA (JARDIM ANDRESSA)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2"/>
      <c r="T5" s="12"/>
    </row>
    <row r="6" spans="1:22" s="13" customFormat="1" ht="18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2"/>
      <c r="T6" s="12"/>
    </row>
    <row r="7" spans="1:22" s="13" customFormat="1" ht="15.75" customHeight="1" thickBot="1" x14ac:dyDescent="0.3">
      <c r="A7" s="152" t="s">
        <v>90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2"/>
      <c r="T7" s="12"/>
      <c r="U7" s="12"/>
      <c r="V7" s="12"/>
    </row>
    <row r="8" spans="1:22" ht="30.75" thickBot="1" x14ac:dyDescent="0.25">
      <c r="A8" s="159" t="s">
        <v>9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1"/>
      <c r="S8" s="10"/>
      <c r="T8" s="10"/>
      <c r="U8" s="14"/>
      <c r="V8" s="14"/>
    </row>
    <row r="9" spans="1:22" ht="20.100000000000001" customHeight="1" x14ac:dyDescent="0.2">
      <c r="A9" s="162" t="s">
        <v>0</v>
      </c>
      <c r="B9" s="165" t="s">
        <v>10</v>
      </c>
      <c r="C9" s="168" t="s">
        <v>11</v>
      </c>
      <c r="D9" s="169"/>
      <c r="E9" s="172" t="s">
        <v>59</v>
      </c>
      <c r="F9" s="154"/>
      <c r="G9" s="153" t="s">
        <v>60</v>
      </c>
      <c r="H9" s="154"/>
      <c r="I9" s="153" t="s">
        <v>61</v>
      </c>
      <c r="J9" s="154"/>
      <c r="K9" s="153" t="s">
        <v>62</v>
      </c>
      <c r="L9" s="154"/>
      <c r="M9" s="153" t="s">
        <v>77</v>
      </c>
      <c r="N9" s="154"/>
      <c r="O9" s="153" t="s">
        <v>78</v>
      </c>
      <c r="P9" s="154"/>
      <c r="Q9" s="153" t="s">
        <v>79</v>
      </c>
      <c r="R9" s="154"/>
      <c r="S9" s="15"/>
      <c r="T9" s="15"/>
      <c r="U9" s="15"/>
      <c r="V9" s="15"/>
    </row>
    <row r="10" spans="1:22" ht="20.100000000000001" customHeight="1" x14ac:dyDescent="0.2">
      <c r="A10" s="163"/>
      <c r="B10" s="166"/>
      <c r="C10" s="170"/>
      <c r="D10" s="171"/>
      <c r="E10" s="173"/>
      <c r="F10" s="156"/>
      <c r="G10" s="155"/>
      <c r="H10" s="156"/>
      <c r="I10" s="155"/>
      <c r="J10" s="156"/>
      <c r="K10" s="155"/>
      <c r="L10" s="156"/>
      <c r="M10" s="155"/>
      <c r="N10" s="156"/>
      <c r="O10" s="155"/>
      <c r="P10" s="156"/>
      <c r="Q10" s="155"/>
      <c r="R10" s="156"/>
      <c r="S10" s="15"/>
      <c r="T10" s="15"/>
      <c r="U10" s="15"/>
      <c r="V10" s="15"/>
    </row>
    <row r="11" spans="1:22" ht="20.100000000000001" customHeight="1" x14ac:dyDescent="0.2">
      <c r="A11" s="164"/>
      <c r="B11" s="167"/>
      <c r="C11" s="61" t="s">
        <v>12</v>
      </c>
      <c r="D11" s="55" t="s">
        <v>4</v>
      </c>
      <c r="E11" s="93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5">
        <f>'PLANILHA ORÇAMENTÁRIA'!A9</f>
        <v>1</v>
      </c>
      <c r="B12" s="96" t="str">
        <f>'PLANILHA ORÇAMENTÁRIA'!C9</f>
        <v>EXECUÇÃO DE IMPRIMAÇÃO COM ASFALTO DILUÍDO CM-30. AF_09/2017</v>
      </c>
      <c r="C12" s="91">
        <f>'PLANILHA ORÇAMENTÁRIA'!H9</f>
        <v>25796.799999999999</v>
      </c>
      <c r="D12" s="66">
        <f>SUM(C12/$C$15)</f>
        <v>0.28518288902665839</v>
      </c>
      <c r="E12" s="94">
        <f t="shared" ref="E12:E14" si="0">F12*C12</f>
        <v>6449.2</v>
      </c>
      <c r="F12" s="66">
        <v>0.25</v>
      </c>
      <c r="G12" s="67">
        <f t="shared" ref="G12:G14" si="1">H12*C12</f>
        <v>6449.2</v>
      </c>
      <c r="H12" s="66">
        <v>0.25</v>
      </c>
      <c r="I12" s="67">
        <f t="shared" ref="I12:I14" si="2">J12*C12</f>
        <v>6449.2</v>
      </c>
      <c r="J12" s="66">
        <v>0.25</v>
      </c>
      <c r="K12" s="68">
        <f>L12*C12</f>
        <v>6449.2</v>
      </c>
      <c r="L12" s="66">
        <v>0.25</v>
      </c>
      <c r="M12" s="68">
        <f>N12*C12</f>
        <v>0</v>
      </c>
      <c r="N12" s="69">
        <v>0</v>
      </c>
      <c r="O12" s="68">
        <f>P12*C12</f>
        <v>0</v>
      </c>
      <c r="P12" s="69">
        <v>0</v>
      </c>
      <c r="Q12" s="68">
        <f>C12*R12</f>
        <v>0</v>
      </c>
      <c r="R12" s="69">
        <v>0</v>
      </c>
      <c r="S12" s="108">
        <f>F12+H12+J12+L12+N12+P12+R12</f>
        <v>1</v>
      </c>
      <c r="T12" s="15"/>
      <c r="U12" s="15"/>
      <c r="V12" s="15"/>
    </row>
    <row r="13" spans="1:22" ht="59.25" customHeight="1" x14ac:dyDescent="0.2">
      <c r="A13" s="100">
        <f>'PLANILHA ORÇAMENTÁRIA'!A10</f>
        <v>2</v>
      </c>
      <c r="B13" s="97" t="str">
        <f>'PLANILHA ORÇAMENTÁRIA'!C10</f>
        <v>CONSTRUÇÃO DE PAVIMENTO COM TRATAMENTO SUPERFICIAL DUPLO, COM EMULSÃO ASFÁLTICA RR-2C, COM CAPA SELANTE. AF_01/2018</v>
      </c>
      <c r="C13" s="89">
        <f>'PLANILHA ORÇAMENTÁRIA'!H10</f>
        <v>47191.32</v>
      </c>
      <c r="D13" s="60">
        <f t="shared" ref="D13:D14" si="3">SUM(C13/$C$15)</f>
        <v>0.52169869807811531</v>
      </c>
      <c r="E13" s="94">
        <f t="shared" si="0"/>
        <v>11797.83</v>
      </c>
      <c r="F13" s="66">
        <v>0.25</v>
      </c>
      <c r="G13" s="67">
        <f t="shared" si="1"/>
        <v>11797.83</v>
      </c>
      <c r="H13" s="66">
        <v>0.25</v>
      </c>
      <c r="I13" s="67">
        <f t="shared" si="2"/>
        <v>11797.83</v>
      </c>
      <c r="J13" s="66">
        <v>0.25</v>
      </c>
      <c r="K13" s="68">
        <f t="shared" ref="K13:K14" si="4">L13*C13</f>
        <v>11797.83</v>
      </c>
      <c r="L13" s="66">
        <v>0.25</v>
      </c>
      <c r="M13" s="68">
        <f>N13*C13</f>
        <v>0</v>
      </c>
      <c r="N13" s="69">
        <v>0</v>
      </c>
      <c r="O13" s="68">
        <f>P13*C13</f>
        <v>0</v>
      </c>
      <c r="P13" s="69">
        <v>0</v>
      </c>
      <c r="Q13" s="68">
        <f>C13*R13</f>
        <v>0</v>
      </c>
      <c r="R13" s="69">
        <v>0</v>
      </c>
      <c r="S13" s="108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8">
        <f>'PLANILHA ORÇAMENTÁRIA'!A11</f>
        <v>3</v>
      </c>
      <c r="B14" s="99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2">
        <f>'PLANILHA ORÇAMENTÁRIA'!H11</f>
        <v>17468.919999999998</v>
      </c>
      <c r="D14" s="90">
        <f t="shared" si="3"/>
        <v>0.19311841289522627</v>
      </c>
      <c r="E14" s="94">
        <f t="shared" si="0"/>
        <v>4367.2299999999996</v>
      </c>
      <c r="F14" s="66">
        <v>0.25</v>
      </c>
      <c r="G14" s="67">
        <f t="shared" si="1"/>
        <v>4367.2299999999996</v>
      </c>
      <c r="H14" s="66">
        <v>0.25</v>
      </c>
      <c r="I14" s="67">
        <f t="shared" si="2"/>
        <v>4367.2299999999996</v>
      </c>
      <c r="J14" s="66">
        <v>0.25</v>
      </c>
      <c r="K14" s="68">
        <f t="shared" si="4"/>
        <v>4367.2299999999996</v>
      </c>
      <c r="L14" s="66">
        <v>0.25</v>
      </c>
      <c r="M14" s="68">
        <f>N14*C14</f>
        <v>0</v>
      </c>
      <c r="N14" s="69">
        <v>0</v>
      </c>
      <c r="O14" s="68">
        <f>P14*C14</f>
        <v>0</v>
      </c>
      <c r="P14" s="69">
        <v>0</v>
      </c>
      <c r="Q14" s="68">
        <f>C14*R14</f>
        <v>0</v>
      </c>
      <c r="R14" s="69">
        <v>0</v>
      </c>
      <c r="S14" s="108">
        <f t="shared" si="5"/>
        <v>1</v>
      </c>
      <c r="T14" s="15"/>
      <c r="U14" s="15"/>
      <c r="V14" s="15"/>
    </row>
    <row r="15" spans="1:22" ht="16.5" thickBot="1" x14ac:dyDescent="0.25">
      <c r="A15" s="174" t="s">
        <v>57</v>
      </c>
      <c r="B15" s="175"/>
      <c r="C15" s="70">
        <f>C12+C13+C14</f>
        <v>90457.04</v>
      </c>
      <c r="D15" s="71">
        <f>SUM(C15/$C$15)</f>
        <v>1</v>
      </c>
      <c r="E15" s="72">
        <f>E12+E13+E14</f>
        <v>22614.26</v>
      </c>
      <c r="F15" s="71">
        <f>E15/C15</f>
        <v>0.25</v>
      </c>
      <c r="G15" s="72">
        <f>G12+G13+G14</f>
        <v>22614.26</v>
      </c>
      <c r="H15" s="71">
        <f>G15/C15</f>
        <v>0.25</v>
      </c>
      <c r="I15" s="72">
        <f>I12+I13+I14</f>
        <v>22614.26</v>
      </c>
      <c r="J15" s="71">
        <f>I15/C15</f>
        <v>0.25</v>
      </c>
      <c r="K15" s="63">
        <f>SUM(K12:K14)</f>
        <v>22614.26</v>
      </c>
      <c r="L15" s="71">
        <f>K15/C15</f>
        <v>0.25</v>
      </c>
      <c r="M15" s="63">
        <f>M12+M13+M14</f>
        <v>0</v>
      </c>
      <c r="N15" s="71">
        <f>M15/C15</f>
        <v>0</v>
      </c>
      <c r="O15" s="63">
        <f>O12+O13+O14</f>
        <v>0</v>
      </c>
      <c r="P15" s="71">
        <f>O15/C15</f>
        <v>0</v>
      </c>
      <c r="Q15" s="63">
        <f>Q12+Q13+Q14</f>
        <v>0</v>
      </c>
      <c r="R15" s="71">
        <f>Q15/C15</f>
        <v>0</v>
      </c>
      <c r="S15" s="15"/>
      <c r="T15" s="15"/>
      <c r="U15" s="15"/>
      <c r="V15" s="15"/>
    </row>
    <row r="16" spans="1:22" ht="16.5" thickBot="1" x14ac:dyDescent="0.25">
      <c r="A16" s="174" t="s">
        <v>58</v>
      </c>
      <c r="B16" s="175"/>
      <c r="C16" s="175"/>
      <c r="D16" s="176"/>
      <c r="E16" s="63">
        <f>E15</f>
        <v>22614.26</v>
      </c>
      <c r="F16" s="62">
        <f>E16/C15</f>
        <v>0.25</v>
      </c>
      <c r="G16" s="63">
        <f>E16+G15</f>
        <v>45228.52</v>
      </c>
      <c r="H16" s="62">
        <f>G16/C15</f>
        <v>0.5</v>
      </c>
      <c r="I16" s="63">
        <f>G16+I15</f>
        <v>67842.78</v>
      </c>
      <c r="J16" s="62">
        <f>I16/C15</f>
        <v>0.75</v>
      </c>
      <c r="K16" s="64">
        <f>K15+I16</f>
        <v>90457.04</v>
      </c>
      <c r="L16" s="65">
        <f>K16/C15</f>
        <v>1</v>
      </c>
      <c r="M16" s="64">
        <f>M15+K16</f>
        <v>90457.04</v>
      </c>
      <c r="N16" s="65">
        <f>M16/C15</f>
        <v>1</v>
      </c>
      <c r="O16" s="64">
        <f>O15+M16</f>
        <v>90457.04</v>
      </c>
      <c r="P16" s="65">
        <f>O16/C15</f>
        <v>1</v>
      </c>
      <c r="Q16" s="64">
        <f>Q15+O16</f>
        <v>90457.04</v>
      </c>
      <c r="R16" s="65">
        <f>Q16/C15</f>
        <v>1</v>
      </c>
      <c r="S16" s="15"/>
      <c r="T16" s="15"/>
      <c r="U16" s="15"/>
      <c r="V16" s="15"/>
    </row>
    <row r="17" spans="1:18" ht="20.100000000000001" customHeight="1" x14ac:dyDescent="0.2">
      <c r="A17" s="73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0.100000000000001" customHeight="1" x14ac:dyDescent="0.2">
      <c r="A18" s="73"/>
      <c r="B18" s="73"/>
      <c r="C18" s="105"/>
      <c r="D18" s="105"/>
      <c r="E18" s="105"/>
      <c r="F18" s="105"/>
      <c r="G18" s="105"/>
      <c r="H18" s="157" t="s">
        <v>89</v>
      </c>
      <c r="I18" s="157"/>
      <c r="J18" s="157"/>
      <c r="K18" s="157"/>
      <c r="L18" s="157"/>
    </row>
    <row r="19" spans="1:18" ht="20.100000000000001" customHeight="1" x14ac:dyDescent="0.2">
      <c r="A19" s="73"/>
      <c r="B19" s="73"/>
      <c r="C19" s="105"/>
      <c r="D19" s="105"/>
      <c r="E19" s="105"/>
      <c r="F19" s="105"/>
      <c r="G19" s="107"/>
      <c r="H19" s="107"/>
      <c r="I19" s="107"/>
      <c r="J19" s="107"/>
      <c r="K19" s="107"/>
      <c r="L19" s="107"/>
    </row>
    <row r="20" spans="1:18" ht="20.100000000000001" customHeight="1" x14ac:dyDescent="0.2">
      <c r="A20" s="73"/>
      <c r="B20" s="73"/>
      <c r="C20" s="74"/>
      <c r="D20" s="106"/>
      <c r="E20" s="106"/>
      <c r="F20" s="106"/>
      <c r="G20" s="106"/>
      <c r="H20" s="75"/>
      <c r="I20" s="106"/>
      <c r="J20" s="75"/>
      <c r="K20" s="106"/>
      <c r="L20" s="75"/>
    </row>
    <row r="21" spans="1:18" ht="20.100000000000001" customHeight="1" x14ac:dyDescent="0.2">
      <c r="A21" s="73"/>
      <c r="B21" s="73"/>
      <c r="C21" s="74"/>
      <c r="D21" s="106"/>
      <c r="E21" s="106"/>
      <c r="F21" s="106"/>
      <c r="G21" s="103"/>
      <c r="H21" s="110"/>
      <c r="I21" s="103"/>
      <c r="J21" s="110"/>
      <c r="K21" s="103"/>
      <c r="L21" s="75"/>
    </row>
    <row r="22" spans="1:18" ht="20.100000000000001" customHeight="1" x14ac:dyDescent="0.2">
      <c r="A22" s="73"/>
      <c r="B22" s="73"/>
      <c r="C22" s="74"/>
      <c r="D22" s="75"/>
      <c r="E22" s="75"/>
      <c r="F22" s="75"/>
      <c r="G22" s="158" t="s">
        <v>64</v>
      </c>
      <c r="H22" s="158"/>
      <c r="I22" s="158"/>
      <c r="J22" s="158"/>
      <c r="K22" s="158"/>
      <c r="L22" s="75"/>
    </row>
    <row r="23" spans="1:18" ht="20.100000000000001" customHeight="1" x14ac:dyDescent="0.2">
      <c r="A23" s="73"/>
      <c r="B23" s="73"/>
      <c r="C23" s="74"/>
      <c r="D23" s="75"/>
      <c r="E23" s="75"/>
      <c r="F23" s="75"/>
      <c r="G23" s="158" t="s">
        <v>65</v>
      </c>
      <c r="H23" s="158"/>
      <c r="I23" s="158"/>
      <c r="J23" s="158"/>
      <c r="K23" s="158"/>
      <c r="L23" s="75"/>
    </row>
    <row r="24" spans="1:18" ht="20.100000000000001" customHeight="1" x14ac:dyDescent="0.2">
      <c r="A24" s="73"/>
      <c r="B24" s="73"/>
      <c r="C24" s="74"/>
      <c r="D24" s="75"/>
      <c r="E24" s="75"/>
      <c r="F24" s="75"/>
      <c r="G24" s="109"/>
      <c r="H24" s="109"/>
      <c r="I24" s="109"/>
      <c r="J24" s="109"/>
      <c r="K24" s="75"/>
      <c r="L24" s="75"/>
      <c r="M24" s="75"/>
      <c r="N24" s="75"/>
      <c r="O24" s="75"/>
      <c r="P24" s="75"/>
      <c r="Q24" s="75"/>
      <c r="R24" s="75"/>
    </row>
  </sheetData>
  <mergeCells count="21">
    <mergeCell ref="H18:L18"/>
    <mergeCell ref="G22:K22"/>
    <mergeCell ref="G23:K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  <mergeCell ref="A4:R4"/>
    <mergeCell ref="A1:R1"/>
    <mergeCell ref="A3:R3"/>
    <mergeCell ref="A7:R7"/>
    <mergeCell ref="K9:L10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6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1" sqref="B1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1" t="s">
        <v>84</v>
      </c>
      <c r="C1" s="42"/>
      <c r="D1" s="42"/>
      <c r="E1" s="42"/>
      <c r="F1" s="42"/>
      <c r="G1" s="42"/>
    </row>
    <row r="2" spans="2:9" ht="27" customHeight="1" x14ac:dyDescent="0.2">
      <c r="B2" s="137"/>
      <c r="C2" s="42"/>
      <c r="D2" s="42"/>
      <c r="E2" s="42"/>
      <c r="F2" s="42"/>
      <c r="G2" s="42"/>
    </row>
    <row r="3" spans="2:9" ht="27" customHeight="1" x14ac:dyDescent="0.2">
      <c r="B3" s="135" t="s">
        <v>85</v>
      </c>
      <c r="C3" s="135"/>
      <c r="D3" s="135"/>
      <c r="E3" s="135"/>
      <c r="F3" s="135"/>
      <c r="G3" s="135"/>
      <c r="H3" s="135"/>
      <c r="I3" s="135"/>
    </row>
    <row r="4" spans="2:9" ht="26.25" customHeight="1" x14ac:dyDescent="0.2">
      <c r="B4" s="136" t="s">
        <v>86</v>
      </c>
      <c r="C4" s="136"/>
      <c r="D4" s="136"/>
      <c r="E4" s="136"/>
      <c r="F4" s="136"/>
      <c r="G4" s="136"/>
      <c r="H4" s="134"/>
      <c r="I4" s="134"/>
    </row>
    <row r="5" spans="2:9" ht="23.25" x14ac:dyDescent="0.2">
      <c r="B5" s="119"/>
    </row>
    <row r="6" spans="2:9" ht="35.25" customHeight="1" x14ac:dyDescent="0.2">
      <c r="B6" s="120" t="s">
        <v>80</v>
      </c>
    </row>
    <row r="7" spans="2:9" ht="18" x14ac:dyDescent="0.2">
      <c r="B7" s="115"/>
    </row>
    <row r="8" spans="2:9" x14ac:dyDescent="0.2">
      <c r="B8" s="116"/>
    </row>
    <row r="9" spans="2:9" x14ac:dyDescent="0.2">
      <c r="B9" s="116"/>
    </row>
    <row r="10" spans="2:9" x14ac:dyDescent="0.2">
      <c r="B10" s="116"/>
      <c r="D10" s="44" t="s">
        <v>29</v>
      </c>
      <c r="E10" s="44" t="s">
        <v>30</v>
      </c>
      <c r="F10" s="44" t="s">
        <v>31</v>
      </c>
    </row>
    <row r="11" spans="2:9" x14ac:dyDescent="0.2">
      <c r="B11" s="116"/>
      <c r="D11" s="44"/>
      <c r="E11" s="44"/>
      <c r="F11" s="44"/>
    </row>
    <row r="12" spans="2:9" ht="18" x14ac:dyDescent="0.2">
      <c r="B12" s="115"/>
      <c r="D12" s="45">
        <v>0.03</v>
      </c>
      <c r="E12" s="45">
        <v>0.04</v>
      </c>
      <c r="F12" s="45">
        <v>5.5E-2</v>
      </c>
    </row>
    <row r="13" spans="2:9" ht="18" x14ac:dyDescent="0.2">
      <c r="B13" s="115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5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5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5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7"/>
    </row>
    <row r="18" spans="2:2" ht="179.25" customHeight="1" x14ac:dyDescent="0.2">
      <c r="B18" s="117"/>
    </row>
    <row r="19" spans="2:2" ht="18" x14ac:dyDescent="0.2">
      <c r="B19" s="118"/>
    </row>
    <row r="20" spans="2:2" ht="15.75" customHeight="1" x14ac:dyDescent="0.2">
      <c r="B20" s="114"/>
    </row>
    <row r="21" spans="2:2" ht="15.75" customHeight="1" x14ac:dyDescent="0.2">
      <c r="B21" s="112"/>
    </row>
    <row r="22" spans="2:2" ht="15.75" customHeight="1" x14ac:dyDescent="0.2">
      <c r="B22" s="112"/>
    </row>
    <row r="23" spans="2:2" ht="15.75" customHeight="1" x14ac:dyDescent="0.2">
      <c r="B23" s="112"/>
    </row>
    <row r="24" spans="2:2" ht="15.75" customHeight="1" x14ac:dyDescent="0.2">
      <c r="B24" s="112"/>
    </row>
    <row r="25" spans="2:2" ht="15.75" customHeight="1" x14ac:dyDescent="0.2">
      <c r="B25" s="112"/>
    </row>
    <row r="26" spans="2:2" ht="15.75" customHeight="1" x14ac:dyDescent="0.2">
      <c r="B26" s="112"/>
    </row>
    <row r="27" spans="2:2" x14ac:dyDescent="0.2">
      <c r="B27" s="111"/>
    </row>
    <row r="30" spans="2:2" ht="15.75" x14ac:dyDescent="0.2">
      <c r="B30" s="112" t="s">
        <v>66</v>
      </c>
    </row>
    <row r="31" spans="2:2" x14ac:dyDescent="0.2">
      <c r="B31" s="113" t="s">
        <v>64</v>
      </c>
    </row>
    <row r="32" spans="2:2" x14ac:dyDescent="0.2">
      <c r="B32" s="111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85" t="s">
        <v>67</v>
      </c>
      <c r="B1" s="186"/>
      <c r="C1" s="186"/>
      <c r="D1" s="187"/>
    </row>
    <row r="2" spans="1:8" ht="19.5" customHeight="1" thickBot="1" x14ac:dyDescent="0.3">
      <c r="A2" s="188" t="str">
        <f>'PLANILHA ORÇAMENTÁRIA'!A3:H3</f>
        <v>OBRA: PAVIMENTAÇÃO ASFÁLTICA EM TSD - ÁREA: 2.804,00M²</v>
      </c>
      <c r="B2" s="189"/>
      <c r="C2" s="189"/>
      <c r="D2" s="190"/>
      <c r="E2" s="77"/>
      <c r="F2" s="77"/>
      <c r="G2" s="77"/>
      <c r="H2" s="77"/>
    </row>
    <row r="3" spans="1:8" ht="56.25" customHeight="1" thickBot="1" x14ac:dyDescent="0.25">
      <c r="A3" s="188" t="str">
        <f>'PLANILHA ORÇAMENTÁRIA'!A4:H4</f>
        <v>LOCALIZAÇÃO: MUNICÍPIO DE MARCELÂNDIA-MT - RUAS MÁRCIO A. BARBOSA DOS SANTOS E LUCAS J. DE SOUZA (JARDIM ANDRESSA)</v>
      </c>
      <c r="B3" s="189"/>
      <c r="C3" s="189"/>
      <c r="D3" s="190"/>
      <c r="E3" s="57"/>
      <c r="F3" s="57"/>
      <c r="G3" s="57"/>
      <c r="H3" s="57"/>
    </row>
    <row r="4" spans="1:8" ht="47.25" customHeight="1" thickBot="1" x14ac:dyDescent="0.25">
      <c r="A4" s="191" t="s">
        <v>54</v>
      </c>
      <c r="B4" s="192"/>
      <c r="C4" s="192"/>
      <c r="D4" s="193"/>
    </row>
    <row r="5" spans="1:8" ht="13.5" thickBot="1" x14ac:dyDescent="0.25">
      <c r="A5" s="78"/>
      <c r="B5" s="79"/>
      <c r="C5" s="79"/>
      <c r="D5" s="80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1"/>
      <c r="B7" s="23"/>
      <c r="C7" s="23"/>
      <c r="D7" s="82"/>
    </row>
    <row r="8" spans="1:8" ht="15.75" x14ac:dyDescent="0.2">
      <c r="A8" s="177" t="s">
        <v>15</v>
      </c>
      <c r="B8" s="24" t="s">
        <v>16</v>
      </c>
      <c r="C8" s="25"/>
      <c r="D8" s="181">
        <f>SUM(C9:C17)</f>
        <v>16.8</v>
      </c>
    </row>
    <row r="9" spans="1:8" x14ac:dyDescent="0.2">
      <c r="A9" s="178"/>
      <c r="B9" s="26" t="s">
        <v>17</v>
      </c>
      <c r="C9" s="27">
        <v>0</v>
      </c>
      <c r="D9" s="182"/>
    </row>
    <row r="10" spans="1:8" x14ac:dyDescent="0.2">
      <c r="A10" s="178"/>
      <c r="B10" s="26" t="s">
        <v>18</v>
      </c>
      <c r="C10" s="27">
        <v>1.5</v>
      </c>
      <c r="D10" s="182"/>
    </row>
    <row r="11" spans="1:8" x14ac:dyDescent="0.2">
      <c r="A11" s="178"/>
      <c r="B11" s="26" t="s">
        <v>19</v>
      </c>
      <c r="C11" s="27">
        <v>1</v>
      </c>
      <c r="D11" s="182"/>
    </row>
    <row r="12" spans="1:8" x14ac:dyDescent="0.2">
      <c r="A12" s="178"/>
      <c r="B12" s="26" t="s">
        <v>20</v>
      </c>
      <c r="C12" s="27">
        <v>0.2</v>
      </c>
      <c r="D12" s="182"/>
    </row>
    <row r="13" spans="1:8" x14ac:dyDescent="0.2">
      <c r="A13" s="178"/>
      <c r="B13" s="26" t="s">
        <v>22</v>
      </c>
      <c r="C13" s="27">
        <v>0.6</v>
      </c>
      <c r="D13" s="182"/>
    </row>
    <row r="14" spans="1:8" x14ac:dyDescent="0.2">
      <c r="A14" s="178"/>
      <c r="B14" s="26" t="s">
        <v>32</v>
      </c>
      <c r="C14" s="27">
        <v>2.5</v>
      </c>
      <c r="D14" s="182"/>
    </row>
    <row r="15" spans="1:8" x14ac:dyDescent="0.2">
      <c r="A15" s="178"/>
      <c r="B15" s="46" t="s">
        <v>33</v>
      </c>
      <c r="C15" s="47">
        <v>3</v>
      </c>
      <c r="D15" s="182"/>
    </row>
    <row r="16" spans="1:8" x14ac:dyDescent="0.2">
      <c r="A16" s="179"/>
      <c r="B16" s="48" t="s">
        <v>21</v>
      </c>
      <c r="C16" s="49">
        <v>8</v>
      </c>
      <c r="D16" s="183"/>
    </row>
    <row r="17" spans="1:4" ht="13.5" thickBot="1" x14ac:dyDescent="0.25">
      <c r="A17" s="180"/>
      <c r="B17" s="50" t="s">
        <v>34</v>
      </c>
      <c r="C17" s="51">
        <v>0</v>
      </c>
      <c r="D17" s="184"/>
    </row>
    <row r="18" spans="1:4" ht="15.75" x14ac:dyDescent="0.2">
      <c r="A18" s="177" t="s">
        <v>23</v>
      </c>
      <c r="B18" s="30" t="s">
        <v>24</v>
      </c>
      <c r="C18" s="31"/>
      <c r="D18" s="181">
        <f>SUM(C19:C28)</f>
        <v>49.280000000000008</v>
      </c>
    </row>
    <row r="19" spans="1:4" x14ac:dyDescent="0.2">
      <c r="A19" s="178"/>
      <c r="B19" s="26" t="s">
        <v>35</v>
      </c>
      <c r="C19" s="32">
        <v>17.78</v>
      </c>
      <c r="D19" s="182"/>
    </row>
    <row r="20" spans="1:4" x14ac:dyDescent="0.2">
      <c r="A20" s="178"/>
      <c r="B20" s="26" t="s">
        <v>36</v>
      </c>
      <c r="C20" s="27">
        <v>3.67</v>
      </c>
      <c r="D20" s="182"/>
    </row>
    <row r="21" spans="1:4" x14ac:dyDescent="0.2">
      <c r="A21" s="178"/>
      <c r="B21" s="26" t="s">
        <v>37</v>
      </c>
      <c r="C21" s="27">
        <v>0.92</v>
      </c>
      <c r="D21" s="182"/>
    </row>
    <row r="22" spans="1:4" x14ac:dyDescent="0.2">
      <c r="A22" s="178"/>
      <c r="B22" s="26" t="s">
        <v>38</v>
      </c>
      <c r="C22" s="27">
        <v>11.07</v>
      </c>
      <c r="D22" s="182"/>
    </row>
    <row r="23" spans="1:4" x14ac:dyDescent="0.2">
      <c r="A23" s="178"/>
      <c r="B23" s="26" t="s">
        <v>39</v>
      </c>
      <c r="C23" s="27">
        <v>0.08</v>
      </c>
      <c r="D23" s="182"/>
    </row>
    <row r="24" spans="1:4" x14ac:dyDescent="0.2">
      <c r="A24" s="178"/>
      <c r="B24" s="26" t="s">
        <v>40</v>
      </c>
      <c r="C24" s="27">
        <v>0.74</v>
      </c>
      <c r="D24" s="182"/>
    </row>
    <row r="25" spans="1:4" x14ac:dyDescent="0.2">
      <c r="A25" s="178"/>
      <c r="B25" s="26" t="s">
        <v>41</v>
      </c>
      <c r="C25" s="27">
        <v>1.1000000000000001</v>
      </c>
      <c r="D25" s="182"/>
    </row>
    <row r="26" spans="1:4" x14ac:dyDescent="0.2">
      <c r="A26" s="178"/>
      <c r="B26" s="26" t="s">
        <v>42</v>
      </c>
      <c r="C26" s="27">
        <v>0.13</v>
      </c>
      <c r="D26" s="182"/>
    </row>
    <row r="27" spans="1:4" x14ac:dyDescent="0.2">
      <c r="A27" s="178"/>
      <c r="B27" s="26" t="s">
        <v>43</v>
      </c>
      <c r="C27" s="27">
        <v>13.76</v>
      </c>
      <c r="D27" s="182"/>
    </row>
    <row r="28" spans="1:4" ht="13.5" thickBot="1" x14ac:dyDescent="0.25">
      <c r="A28" s="180"/>
      <c r="B28" s="28" t="s">
        <v>44</v>
      </c>
      <c r="C28" s="29">
        <v>0.03</v>
      </c>
      <c r="D28" s="184"/>
    </row>
    <row r="29" spans="1:4" ht="15.75" x14ac:dyDescent="0.2">
      <c r="A29" s="177" t="s">
        <v>25</v>
      </c>
      <c r="B29" s="24" t="s">
        <v>26</v>
      </c>
      <c r="C29" s="33"/>
      <c r="D29" s="181">
        <f>SUM(C30:C34)</f>
        <v>14.949999999999998</v>
      </c>
    </row>
    <row r="30" spans="1:4" x14ac:dyDescent="0.2">
      <c r="A30" s="178"/>
      <c r="B30" s="26" t="s">
        <v>45</v>
      </c>
      <c r="C30" s="27">
        <v>8.2799999999999994</v>
      </c>
      <c r="D30" s="182"/>
    </row>
    <row r="31" spans="1:4" x14ac:dyDescent="0.2">
      <c r="A31" s="178"/>
      <c r="B31" s="26" t="s">
        <v>46</v>
      </c>
      <c r="C31" s="27">
        <v>0.2</v>
      </c>
      <c r="D31" s="182"/>
    </row>
    <row r="32" spans="1:4" x14ac:dyDescent="0.2">
      <c r="A32" s="178"/>
      <c r="B32" s="26" t="s">
        <v>47</v>
      </c>
      <c r="C32" s="27">
        <v>0.93</v>
      </c>
      <c r="D32" s="182"/>
    </row>
    <row r="33" spans="1:4" x14ac:dyDescent="0.2">
      <c r="A33" s="178"/>
      <c r="B33" s="26" t="s">
        <v>48</v>
      </c>
      <c r="C33" s="27">
        <v>4.84</v>
      </c>
      <c r="D33" s="182"/>
    </row>
    <row r="34" spans="1:4" ht="13.5" thickBot="1" x14ac:dyDescent="0.25">
      <c r="A34" s="180"/>
      <c r="B34" s="28" t="s">
        <v>49</v>
      </c>
      <c r="C34" s="29">
        <v>0.7</v>
      </c>
      <c r="D34" s="184"/>
    </row>
    <row r="35" spans="1:4" ht="15.75" x14ac:dyDescent="0.2">
      <c r="A35" s="177" t="s">
        <v>27</v>
      </c>
      <c r="B35" s="24" t="s">
        <v>28</v>
      </c>
      <c r="C35" s="33"/>
      <c r="D35" s="181">
        <f>SUM(C36:C37)</f>
        <v>8.9799999999999986</v>
      </c>
    </row>
    <row r="36" spans="1:4" x14ac:dyDescent="0.2">
      <c r="A36" s="178"/>
      <c r="B36" s="26" t="s">
        <v>50</v>
      </c>
      <c r="C36" s="34">
        <v>8.2799999999999994</v>
      </c>
      <c r="D36" s="182"/>
    </row>
    <row r="37" spans="1:4" ht="26.25" thickBot="1" x14ac:dyDescent="0.25">
      <c r="A37" s="180"/>
      <c r="B37" s="52" t="s">
        <v>51</v>
      </c>
      <c r="C37" s="35">
        <v>0.7</v>
      </c>
      <c r="D37" s="184"/>
    </row>
    <row r="38" spans="1:4" ht="13.5" thickBot="1" x14ac:dyDescent="0.25">
      <c r="A38" s="83"/>
      <c r="B38" s="36"/>
      <c r="C38" s="37"/>
      <c r="D38" s="84"/>
    </row>
    <row r="39" spans="1:4" ht="16.5" thickBot="1" x14ac:dyDescent="0.25">
      <c r="A39" s="195" t="s">
        <v>52</v>
      </c>
      <c r="B39" s="196"/>
      <c r="C39" s="197"/>
      <c r="D39" s="38">
        <f>SUM(D8:D38)</f>
        <v>90.010000000000019</v>
      </c>
    </row>
    <row r="40" spans="1:4" ht="13.5" thickBot="1" x14ac:dyDescent="0.25">
      <c r="A40" s="85"/>
      <c r="B40" s="39"/>
      <c r="C40" s="37"/>
      <c r="D40" s="86"/>
    </row>
    <row r="41" spans="1:4" ht="16.5" thickBot="1" x14ac:dyDescent="0.25">
      <c r="A41" s="195" t="s">
        <v>53</v>
      </c>
      <c r="B41" s="196"/>
      <c r="C41" s="196"/>
      <c r="D41" s="87">
        <f>D39/100</f>
        <v>0.90010000000000023</v>
      </c>
    </row>
    <row r="42" spans="1:4" x14ac:dyDescent="0.2">
      <c r="B42" s="198"/>
      <c r="C42" s="198"/>
      <c r="D42" s="198"/>
    </row>
    <row r="43" spans="1:4" x14ac:dyDescent="0.2">
      <c r="B43" s="101"/>
      <c r="C43" s="101"/>
      <c r="D43" s="101"/>
    </row>
    <row r="44" spans="1:4" x14ac:dyDescent="0.2">
      <c r="B44" s="101"/>
      <c r="C44" s="101"/>
      <c r="D44" s="101"/>
    </row>
    <row r="45" spans="1:4" x14ac:dyDescent="0.2">
      <c r="B45" s="194" t="s">
        <v>68</v>
      </c>
      <c r="C45" s="194"/>
      <c r="D45" s="194"/>
    </row>
    <row r="46" spans="1:4" x14ac:dyDescent="0.2">
      <c r="B46" s="194" t="s">
        <v>64</v>
      </c>
      <c r="C46" s="194"/>
      <c r="D46" s="194"/>
    </row>
    <row r="47" spans="1:4" x14ac:dyDescent="0.2">
      <c r="B47" s="194" t="s">
        <v>74</v>
      </c>
      <c r="C47" s="194"/>
      <c r="D47" s="194"/>
    </row>
    <row r="48" spans="1:4" x14ac:dyDescent="0.2">
      <c r="B48" s="194"/>
      <c r="C48" s="194"/>
      <c r="D48" s="194"/>
    </row>
  </sheetData>
  <mergeCells count="19">
    <mergeCell ref="B48:D48"/>
    <mergeCell ref="A39:C39"/>
    <mergeCell ref="A41:C41"/>
    <mergeCell ref="B42:D42"/>
    <mergeCell ref="B45:D45"/>
    <mergeCell ref="B46:D46"/>
    <mergeCell ref="B47:D47"/>
    <mergeCell ref="A18:A28"/>
    <mergeCell ref="D18:D28"/>
    <mergeCell ref="A29:A34"/>
    <mergeCell ref="D29:D34"/>
    <mergeCell ref="A35:A37"/>
    <mergeCell ref="D35:D37"/>
    <mergeCell ref="A8:A17"/>
    <mergeCell ref="D8:D17"/>
    <mergeCell ref="A1:D1"/>
    <mergeCell ref="A2:D2"/>
    <mergeCell ref="A3:D3"/>
    <mergeCell ref="A4:D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2019-08-09T18:56:24Z</cp:lastPrinted>
  <dcterms:created xsi:type="dcterms:W3CDTF">2013-04-17T12:36:09Z</dcterms:created>
  <dcterms:modified xsi:type="dcterms:W3CDTF">2020-05-06T13:13:28Z</dcterms:modified>
</cp:coreProperties>
</file>